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3" i="1"/>
  <c r="G16" i="1" s="1"/>
</calcChain>
</file>

<file path=xl/sharedStrings.xml><?xml version="1.0" encoding="utf-8"?>
<sst xmlns="http://schemas.openxmlformats.org/spreadsheetml/2006/main" count="51" uniqueCount="33">
  <si>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</si>
  <si>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</si>
  <si>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</si>
  <si>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</si>
  <si>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</si>
  <si>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</si>
  <si>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</si>
  <si>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</si>
  <si>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Тройник приварной встык, из легированной стали типа 5Cr-0.5Mo. Тее BW 559х34,93/25 ASTM А234 Gr WP5</t>
  </si>
  <si>
    <t>Тройник приварной встык, из легированной стали типа 5Cr-0.5Mo. Тее BW 610x14,27 ASTM А234 Gr WP5</t>
  </si>
  <si>
    <t>Тройник приварной встык, из легированной стали типа 5Cr-0.5Mo. Тее BW 610x17,48/14,27 ASTM А234 Gr WP5</t>
  </si>
  <si>
    <t>Тройник приварной встык из углеродистой стали ВW 762x15,88/12,7 ASTM A234 WPB</t>
  </si>
  <si>
    <t>Тройник приварной встык из углеродистой стали ВW 914х20,62/15,88 ASTM A234 WPB</t>
  </si>
  <si>
    <t>Тройник приварной встык из легированной стали ВW 914х19,05 ASTM A234 WP5</t>
  </si>
  <si>
    <t>Тройник приварной встык BW 762х15,88-457,2х11,13 Gr WPB</t>
  </si>
  <si>
    <t>Тройник приварной встык BW 914х20,62 Gr WPB</t>
  </si>
  <si>
    <t>Тройник приварной встык 812,8х15,06 Gr WP5 Cl.1</t>
  </si>
  <si>
    <t>Тройник приварной встык 762х15,08 WPB</t>
  </si>
  <si>
    <t>1325758</t>
  </si>
  <si>
    <t>1325759</t>
  </si>
  <si>
    <t>1325773</t>
  </si>
  <si>
    <t>1329517</t>
  </si>
  <si>
    <t>1329541</t>
  </si>
  <si>
    <t>1344750</t>
  </si>
  <si>
    <t>1501191</t>
  </si>
  <si>
    <t>1501193</t>
  </si>
  <si>
    <t>1502799</t>
  </si>
  <si>
    <t>1505822</t>
  </si>
  <si>
    <t>ШТ</t>
  </si>
  <si>
    <t>суимма</t>
  </si>
  <si>
    <t>цена</t>
  </si>
  <si>
    <t>Итого :</t>
  </si>
  <si>
    <t>ЛОТ 53.19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</si>
</sst>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G3" sqref="G3:G1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2.7109375" customWidth="1"/>
    <col min="9" max="9" width="13.5703125" customWidth="1"/>
    <col min="10" max="10" width="14.5703125" customWidth="1"/>
  </cols>
  <sheetData>
    <row r="1" spans="1:10" x14ac:dyDescent="0.25">
      <c r="B1" t="s">
        <v>32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30</v>
      </c>
      <c r="I2" s="1" t="s">
        <v>29</v>
      </c>
      <c r="J2" s="1" t="s">
        <v>6</v>
      </c>
    </row>
    <row r="3" spans="1:10" ht="45" x14ac:dyDescent="0.25">
      <c r="A3" s="2">
        <v>1</v>
      </c>
      <c r="B3" s="5" t="s">
        <v>18</v>
      </c>
      <c r="C3" s="4" t="s">
        <v>8</v>
      </c>
      <c r="D3" s="2"/>
      <c r="E3" s="2"/>
      <c r="F3" s="6" t="s">
        <v>28</v>
      </c>
      <c r="G3" s="7">
        <v>1</v>
      </c>
      <c r="H3" s="9">
        <v>768320</v>
      </c>
      <c r="I3" s="9">
        <f>G3*H3</f>
        <v>768320</v>
      </c>
      <c r="J3" s="8">
        <v>41113</v>
      </c>
    </row>
    <row r="4" spans="1:10" ht="45" x14ac:dyDescent="0.25">
      <c r="A4" s="2">
        <v>2</v>
      </c>
      <c r="B4" s="5" t="s">
        <v>19</v>
      </c>
      <c r="C4" s="4" t="s">
        <v>9</v>
      </c>
      <c r="D4" s="2"/>
      <c r="E4" s="2"/>
      <c r="F4" s="6" t="s">
        <v>28</v>
      </c>
      <c r="G4" s="7">
        <v>2</v>
      </c>
      <c r="H4" s="9">
        <v>1857966.1</v>
      </c>
      <c r="I4" s="9">
        <f t="shared" ref="I4:I15" si="0">G4*H4</f>
        <v>3715932.2</v>
      </c>
      <c r="J4" s="8">
        <v>41136</v>
      </c>
    </row>
    <row r="5" spans="1:10" ht="45" x14ac:dyDescent="0.25">
      <c r="A5" s="2">
        <v>3</v>
      </c>
      <c r="B5" s="5" t="s">
        <v>20</v>
      </c>
      <c r="C5" s="4" t="s">
        <v>10</v>
      </c>
      <c r="D5" s="2"/>
      <c r="E5" s="2"/>
      <c r="F5" s="6" t="s">
        <v>28</v>
      </c>
      <c r="G5" s="7">
        <v>2</v>
      </c>
      <c r="H5" s="9">
        <v>1726627.12</v>
      </c>
      <c r="I5" s="9">
        <f t="shared" si="0"/>
        <v>3453254.24</v>
      </c>
      <c r="J5" s="8">
        <v>41136</v>
      </c>
    </row>
    <row r="6" spans="1:10" ht="30" x14ac:dyDescent="0.25">
      <c r="A6" s="2">
        <v>4</v>
      </c>
      <c r="B6" s="5" t="s">
        <v>21</v>
      </c>
      <c r="C6" s="4" t="s">
        <v>11</v>
      </c>
      <c r="D6" s="2"/>
      <c r="E6" s="2"/>
      <c r="F6" s="6" t="s">
        <v>28</v>
      </c>
      <c r="G6" s="7">
        <v>4</v>
      </c>
      <c r="H6" s="9">
        <v>109322.03</v>
      </c>
      <c r="I6" s="9">
        <f t="shared" si="0"/>
        <v>437288.12</v>
      </c>
      <c r="J6" s="8">
        <v>40683</v>
      </c>
    </row>
    <row r="7" spans="1:10" ht="30" x14ac:dyDescent="0.25">
      <c r="A7" s="2">
        <v>5</v>
      </c>
      <c r="B7" s="5" t="s">
        <v>21</v>
      </c>
      <c r="C7" s="4" t="s">
        <v>11</v>
      </c>
      <c r="D7" s="3"/>
      <c r="E7" s="3"/>
      <c r="F7" s="6" t="s">
        <v>28</v>
      </c>
      <c r="G7" s="7">
        <v>2</v>
      </c>
      <c r="H7" s="9">
        <v>112601.69</v>
      </c>
      <c r="I7" s="9">
        <f t="shared" si="0"/>
        <v>225203.38</v>
      </c>
      <c r="J7" s="8">
        <v>41507</v>
      </c>
    </row>
    <row r="8" spans="1:10" ht="30" x14ac:dyDescent="0.25">
      <c r="A8" s="2">
        <v>6</v>
      </c>
      <c r="B8" s="5" t="s">
        <v>22</v>
      </c>
      <c r="C8" s="4" t="s">
        <v>12</v>
      </c>
      <c r="D8" s="3"/>
      <c r="E8" s="3"/>
      <c r="F8" s="6" t="s">
        <v>28</v>
      </c>
      <c r="G8" s="7">
        <v>1</v>
      </c>
      <c r="H8" s="9">
        <v>623500</v>
      </c>
      <c r="I8" s="9">
        <f t="shared" si="0"/>
        <v>623500</v>
      </c>
      <c r="J8" s="8">
        <v>41158</v>
      </c>
    </row>
    <row r="9" spans="1:10" ht="30" x14ac:dyDescent="0.25">
      <c r="A9" s="2">
        <v>7</v>
      </c>
      <c r="B9" s="5" t="s">
        <v>23</v>
      </c>
      <c r="C9" s="4" t="s">
        <v>13</v>
      </c>
      <c r="D9" s="3"/>
      <c r="E9" s="3"/>
      <c r="F9" s="6" t="s">
        <v>28</v>
      </c>
      <c r="G9" s="7">
        <v>1</v>
      </c>
      <c r="H9" s="9">
        <v>1123500</v>
      </c>
      <c r="I9" s="9">
        <f t="shared" si="0"/>
        <v>1123500</v>
      </c>
      <c r="J9" s="8">
        <v>41107</v>
      </c>
    </row>
    <row r="10" spans="1:10" ht="30" x14ac:dyDescent="0.25">
      <c r="A10" s="2">
        <v>8</v>
      </c>
      <c r="B10" s="5" t="s">
        <v>23</v>
      </c>
      <c r="C10" s="4" t="s">
        <v>13</v>
      </c>
      <c r="D10" s="3"/>
      <c r="E10" s="3"/>
      <c r="F10" s="6" t="s">
        <v>28</v>
      </c>
      <c r="G10" s="7">
        <v>1</v>
      </c>
      <c r="H10" s="9">
        <v>3459661.02</v>
      </c>
      <c r="I10" s="9">
        <f t="shared" si="0"/>
        <v>3459661.02</v>
      </c>
      <c r="J10" s="8">
        <v>41136</v>
      </c>
    </row>
    <row r="11" spans="1:10" ht="30" x14ac:dyDescent="0.25">
      <c r="A11" s="2">
        <v>9</v>
      </c>
      <c r="B11" s="5" t="s">
        <v>24</v>
      </c>
      <c r="C11" s="4" t="s">
        <v>14</v>
      </c>
      <c r="D11" s="3"/>
      <c r="E11" s="3"/>
      <c r="F11" s="6" t="s">
        <v>28</v>
      </c>
      <c r="G11" s="7">
        <v>5</v>
      </c>
      <c r="H11" s="9">
        <v>294925.42</v>
      </c>
      <c r="I11" s="9">
        <f t="shared" si="0"/>
        <v>1474627.0999999999</v>
      </c>
      <c r="J11" s="8">
        <v>41136</v>
      </c>
    </row>
    <row r="12" spans="1:10" ht="30" x14ac:dyDescent="0.25">
      <c r="A12" s="2">
        <v>10</v>
      </c>
      <c r="B12" s="5" t="s">
        <v>24</v>
      </c>
      <c r="C12" s="4" t="s">
        <v>14</v>
      </c>
      <c r="D12" s="3"/>
      <c r="E12" s="3"/>
      <c r="F12" s="6" t="s">
        <v>28</v>
      </c>
      <c r="G12" s="7">
        <v>1</v>
      </c>
      <c r="H12" s="9">
        <v>512800</v>
      </c>
      <c r="I12" s="9">
        <f t="shared" si="0"/>
        <v>512800</v>
      </c>
      <c r="J12" s="8">
        <v>41158</v>
      </c>
    </row>
    <row r="13" spans="1:10" ht="30" x14ac:dyDescent="0.25">
      <c r="A13" s="2">
        <v>11</v>
      </c>
      <c r="B13" s="5" t="s">
        <v>25</v>
      </c>
      <c r="C13" s="4" t="s">
        <v>15</v>
      </c>
      <c r="D13" s="3"/>
      <c r="E13" s="3"/>
      <c r="F13" s="6" t="s">
        <v>28</v>
      </c>
      <c r="G13" s="7">
        <v>1</v>
      </c>
      <c r="H13" s="9">
        <v>618040.68000000005</v>
      </c>
      <c r="I13" s="9">
        <f t="shared" si="0"/>
        <v>618040.68000000005</v>
      </c>
      <c r="J13" s="8">
        <v>41136</v>
      </c>
    </row>
    <row r="14" spans="1:10" ht="30" x14ac:dyDescent="0.25">
      <c r="A14" s="2">
        <v>12</v>
      </c>
      <c r="B14" s="5" t="s">
        <v>26</v>
      </c>
      <c r="C14" s="4" t="s">
        <v>16</v>
      </c>
      <c r="D14" s="3"/>
      <c r="E14" s="3"/>
      <c r="F14" s="6" t="s">
        <v>28</v>
      </c>
      <c r="G14" s="7">
        <v>1</v>
      </c>
      <c r="H14" s="9">
        <v>2399338.98</v>
      </c>
      <c r="I14" s="9">
        <f t="shared" si="0"/>
        <v>2399338.98</v>
      </c>
      <c r="J14" s="8">
        <v>41136</v>
      </c>
    </row>
    <row r="15" spans="1:10" ht="15.75" thickBot="1" x14ac:dyDescent="0.3">
      <c r="A15" s="10">
        <v>13</v>
      </c>
      <c r="B15" s="11" t="s">
        <v>27</v>
      </c>
      <c r="C15" s="12" t="s">
        <v>17</v>
      </c>
      <c r="D15" s="13"/>
      <c r="E15" s="13"/>
      <c r="F15" s="14" t="s">
        <v>28</v>
      </c>
      <c r="G15" s="15">
        <v>2</v>
      </c>
      <c r="H15" s="16">
        <v>358993.22</v>
      </c>
      <c r="I15" s="16">
        <f t="shared" si="0"/>
        <v>717986.44</v>
      </c>
      <c r="J15" s="17">
        <v>41136</v>
      </c>
    </row>
    <row r="16" spans="1:10" ht="15.75" thickBot="1" x14ac:dyDescent="0.3">
      <c r="A16" s="18" t="s">
        <v>31</v>
      </c>
      <c r="B16" s="19"/>
      <c r="C16" s="19"/>
      <c r="D16" s="19"/>
      <c r="E16" s="19"/>
      <c r="F16" s="20"/>
      <c r="G16" s="21">
        <f>SUM(I3:I15)</f>
        <v>19529452.16</v>
      </c>
      <c r="H16" s="22"/>
      <c r="I16" s="22"/>
      <c r="J16" s="23"/>
    </row>
  </sheetData>
  <mergeCells count="2">
    <mergeCell ref="A16:F16"/>
    <mergeCell ref="G16:J1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2019-05-23T11:48:25Z</dcterms:modified>
</cp:coreProperties>
</file>